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2" r:id="rId1"/>
  </sheets>
  <definedNames>
    <definedName name="_xlnm.Print_Titles" localSheetId="0">'2024-2025'!$18:$18</definedName>
    <definedName name="_xlnm.Print_Area" localSheetId="0">'2024-2025'!$A$1:$D$86</definedName>
  </definedNames>
  <calcPr calcId="114210" fullCalcOnLoad="1"/>
</workbook>
</file>

<file path=xl/calcChain.xml><?xml version="1.0" encoding="utf-8"?>
<calcChain xmlns="http://schemas.openxmlformats.org/spreadsheetml/2006/main">
  <c r="D70" i="2"/>
  <c r="C70"/>
  <c r="C52"/>
  <c r="D75"/>
  <c r="C75"/>
  <c r="D39"/>
  <c r="D38"/>
  <c r="C39"/>
  <c r="C38"/>
  <c r="D27"/>
  <c r="C27"/>
  <c r="C26"/>
  <c r="D36"/>
  <c r="D35"/>
  <c r="C36"/>
  <c r="C35"/>
  <c r="D68"/>
  <c r="C68"/>
  <c r="D52"/>
  <c r="D26"/>
  <c r="D42"/>
  <c r="C42"/>
  <c r="D78"/>
  <c r="D77"/>
  <c r="C78"/>
  <c r="C77"/>
  <c r="D80"/>
  <c r="C80"/>
  <c r="D41"/>
  <c r="D73"/>
  <c r="D50"/>
  <c r="C73"/>
  <c r="C50"/>
  <c r="D30"/>
  <c r="C30"/>
  <c r="C29"/>
  <c r="D23"/>
  <c r="D22"/>
  <c r="D72"/>
  <c r="D29"/>
  <c r="C72"/>
  <c r="D33"/>
  <c r="D25"/>
  <c r="C33"/>
  <c r="C25"/>
  <c r="C23"/>
  <c r="C22"/>
  <c r="D21"/>
  <c r="C21"/>
  <c r="D32"/>
  <c r="D67"/>
  <c r="C32"/>
  <c r="C67"/>
  <c r="C41"/>
  <c r="D51"/>
  <c r="C51"/>
  <c r="D20"/>
  <c r="C20"/>
</calcChain>
</file>

<file path=xl/sharedStrings.xml><?xml version="1.0" encoding="utf-8"?>
<sst xmlns="http://schemas.openxmlformats.org/spreadsheetml/2006/main" count="128" uniqueCount="115">
  <si>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</si>
  <si>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</si>
  <si>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</si>
  <si>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</si>
  <si>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</si>
  <si>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</si>
  <si>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</si>
  <si>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</si>
  <si>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</si>
  <si>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</si>
  <si>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</si>
  <si>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</si>
  <si>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</si>
  <si>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</si>
  <si>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</si>
  <si>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</si>
  <si>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</si>
  <si>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</si>
  <si>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</si>
  <si>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</si>
  <si>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</si>
  <si>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</si>
  <si>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</si>
  <si>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</si>
  <si>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</si>
  <si>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</si>
  <si>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</si>
  <si>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</si>
  <si>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</si>
  <si>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</si>
  <si>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</si>
  <si>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</si>
  <si>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</si>
  <si>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</si>
  <si>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</si>
  <si>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</si>
  <si>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</si>
  <si>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</si>
  <si>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</si>
  <si>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</si>
  <si>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</si>
  <si>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</si>
  <si>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</si>
  <si>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</si>
  <si>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</si>
  <si>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</si>
  <si>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</si>
  <si>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</si>
  <si>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</si>
  <si>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</si>
  <si>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</si>
  <si>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</si>
  <si>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</si>
  <si>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</si>
  <si>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</si>
  <si>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</si>
  <si>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</si>
  <si>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</si>
  <si>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</si>
  <si>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</si>
  <si>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</si>
  <si>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</si>
  <si>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</si>
  <si>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2 02 35303 05 0000 150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</si>
  <si>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</si>
  <si>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</si>
  <si>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</si>
  <si>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</si>
  <si>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</si>
  <si>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</si>
  <si>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</si>
  <si>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</si>
  <si>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</si>
  <si>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</si>
  <si>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</si>
  <si>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</si>
  <si>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</si>
  <si>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</si>
  <si>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</si>
  <si>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</si>
  <si>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</si>
  <si>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</si>
  <si>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</si>
  <si>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</si>
  <si>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</si>
  <si>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</si>
  <si>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</si>
  <si>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</si>
  <si>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</si>
  <si>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</si>
  <si>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</si>
  <si>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</si>
  <si>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</si>
  <si>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</si>
  <si>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</si>
  <si>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"Патриотическое воспитание граждан Российской Федерации" (приобретение товаров (работ, услуг) в целях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Федерации)</t>
  </si>
  <si>
    <t xml:space="preserve">                                                       образования Усть-Лабинский район  </t>
  </si>
  <si>
    <t xml:space="preserve">                                                       к решению Совета муниципального</t>
  </si>
  <si>
    <t xml:space="preserve">                                                       Приложение № 4</t>
  </si>
  <si>
    <t xml:space="preserve">                                                       образования Усть-Лабинский район</t>
  </si>
  <si>
    <t xml:space="preserve">                                                       (в редакции решения Совета муниципального</t>
  </si>
  <si>
    <t xml:space="preserve">                                                       от  08 декабря 2022 г.  № 1 протокол № 36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</si>
  <si>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</si>
  <si>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</si>
  <si>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</si>
  <si>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</si>
  <si>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</si>
  <si>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</si>
  <si>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</si>
  <si>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</si>
  <si>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</si>
  <si>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</si>
  <si>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на подготовку изменений в правила землепользования и застройки муниципальных образований Краснодарского края</t>
  </si>
  <si>
    <t xml:space="preserve">                                                       от 04 мая 2023 г. № 3 протокол № 43  </t>
  </si>
  <si>
    <t xml:space="preserve">                                                       от 04 мая 2023 г.  № 3 протокол № 43)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</si>
</sst>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165" fontId="8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 vertical="top" wrapText="1"/>
    </xf>
    <xf numFmtId="4" fontId="3" fillId="0" borderId="1" xfId="0" applyNumberFormat="1" applyFont="1" applyBorder="1"/>
    <xf numFmtId="4" fontId="3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5"/>
  <sheetViews>
    <sheetView tabSelected="1" view="pageBreakPreview" zoomScaleNormal="75" zoomScaleSheetLayoutView="75" workbookViewId="0">
      <selection activeCell="A16" sqref="A16:C16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4" ht="24" customHeight="1">
      <c r="B1" s="53" t="s">
        <v>98</v>
      </c>
      <c r="C1" s="53"/>
      <c r="D1" s="53"/>
    </row>
    <row r="2" spans="1:4" ht="19.7" customHeight="1">
      <c r="B2" s="53" t="s">
        <v>97</v>
      </c>
      <c r="C2" s="53"/>
      <c r="D2" s="53"/>
    </row>
    <row r="3" spans="1:4" ht="21" customHeight="1">
      <c r="B3" s="53" t="s">
        <v>96</v>
      </c>
      <c r="C3" s="53"/>
      <c r="D3" s="53"/>
    </row>
    <row r="4" spans="1:4" ht="21" customHeight="1">
      <c r="B4" s="53" t="s">
        <v>113</v>
      </c>
      <c r="C4" s="53"/>
      <c r="D4" s="53"/>
    </row>
    <row r="5" spans="1:4" ht="21" customHeight="1">
      <c r="B5" s="53"/>
      <c r="C5" s="53"/>
      <c r="D5" s="53"/>
    </row>
    <row r="6" spans="1:4" ht="21" customHeight="1">
      <c r="B6" s="53" t="s">
        <v>98</v>
      </c>
      <c r="C6" s="53"/>
      <c r="D6" s="53"/>
    </row>
    <row r="7" spans="1:4" ht="21" customHeight="1">
      <c r="B7" s="53" t="s">
        <v>97</v>
      </c>
      <c r="C7" s="53"/>
      <c r="D7" s="53"/>
    </row>
    <row r="8" spans="1:4" ht="21" customHeight="1">
      <c r="B8" s="53" t="s">
        <v>99</v>
      </c>
      <c r="C8" s="53"/>
      <c r="D8" s="53"/>
    </row>
    <row r="9" spans="1:4" ht="21" customHeight="1">
      <c r="B9" s="53" t="s">
        <v>101</v>
      </c>
      <c r="C9" s="53"/>
      <c r="D9" s="53"/>
    </row>
    <row r="10" spans="1:4" ht="21" customHeight="1">
      <c r="B10" s="53" t="s">
        <v>100</v>
      </c>
      <c r="C10" s="53"/>
      <c r="D10" s="53"/>
    </row>
    <row r="11" spans="1:4" ht="21" customHeight="1">
      <c r="B11" s="53" t="s">
        <v>99</v>
      </c>
      <c r="C11" s="53"/>
      <c r="D11" s="53"/>
    </row>
    <row r="12" spans="1:4" ht="21" customHeight="1">
      <c r="B12" s="53" t="s">
        <v>114</v>
      </c>
      <c r="C12" s="53"/>
      <c r="D12" s="53"/>
    </row>
    <row r="13" spans="1:4" ht="12" customHeight="1">
      <c r="B13" s="54"/>
      <c r="C13" s="54"/>
      <c r="D13" s="54"/>
    </row>
    <row r="14" spans="1:4" s="24" customFormat="1" ht="24" customHeight="1">
      <c r="A14" s="21"/>
      <c r="B14" s="54"/>
      <c r="C14" s="54"/>
      <c r="D14" s="54"/>
    </row>
    <row r="15" spans="1:4" s="9" customFormat="1" ht="25.5" customHeight="1">
      <c r="A15" s="57" t="s">
        <v>26</v>
      </c>
      <c r="B15" s="57"/>
      <c r="C15" s="57"/>
    </row>
    <row r="16" spans="1:4" s="9" customFormat="1" ht="21.75" customHeight="1">
      <c r="A16" s="57" t="s">
        <v>64</v>
      </c>
      <c r="B16" s="57"/>
      <c r="C16" s="57"/>
    </row>
    <row r="17" spans="1:6" s="24" customFormat="1" ht="18.75">
      <c r="A17" s="21"/>
      <c r="B17" s="9"/>
      <c r="C17" s="9"/>
      <c r="D17" s="29" t="s">
        <v>37</v>
      </c>
    </row>
    <row r="18" spans="1:6" s="21" customFormat="1" ht="30" customHeight="1">
      <c r="A18" s="23" t="s">
        <v>30</v>
      </c>
      <c r="B18" s="23" t="s">
        <v>29</v>
      </c>
      <c r="C18" s="58" t="s">
        <v>28</v>
      </c>
      <c r="D18" s="58"/>
      <c r="F18" s="32"/>
    </row>
    <row r="19" spans="1:6" s="21" customFormat="1" ht="26.25" customHeight="1">
      <c r="A19" s="23"/>
      <c r="B19" s="23"/>
      <c r="C19" s="38" t="s">
        <v>48</v>
      </c>
      <c r="D19" s="22" t="s">
        <v>65</v>
      </c>
      <c r="F19" s="32"/>
    </row>
    <row r="20" spans="1:6" s="20" customFormat="1" ht="22.5" customHeight="1">
      <c r="A20" s="47" t="s">
        <v>27</v>
      </c>
      <c r="B20" s="46" t="s">
        <v>26</v>
      </c>
      <c r="C20" s="30">
        <f>C21</f>
        <v>1545733400</v>
      </c>
      <c r="D20" s="30">
        <f>D21</f>
        <v>1602364500</v>
      </c>
      <c r="E20" s="25"/>
      <c r="F20" s="33"/>
    </row>
    <row r="21" spans="1:6" s="20" customFormat="1" ht="57.75" customHeight="1">
      <c r="A21" s="19" t="s">
        <v>31</v>
      </c>
      <c r="B21" s="34" t="s">
        <v>25</v>
      </c>
      <c r="C21" s="39">
        <f>C22+C25+C50</f>
        <v>1545733400</v>
      </c>
      <c r="D21" s="39">
        <f>D22+D25+D50</f>
        <v>1602364500</v>
      </c>
      <c r="E21" s="25"/>
      <c r="F21" s="33"/>
    </row>
    <row r="22" spans="1:6" s="20" customFormat="1" ht="39" customHeight="1">
      <c r="A22" s="35" t="s">
        <v>24</v>
      </c>
      <c r="B22" s="36" t="s">
        <v>23</v>
      </c>
      <c r="C22" s="31">
        <f>C23</f>
        <v>122745900</v>
      </c>
      <c r="D22" s="31">
        <f>D23</f>
        <v>129351300</v>
      </c>
      <c r="E22" s="25"/>
      <c r="F22" s="33"/>
    </row>
    <row r="23" spans="1:6" s="20" customFormat="1" ht="40.5" customHeight="1">
      <c r="A23" s="19" t="s">
        <v>22</v>
      </c>
      <c r="B23" s="34" t="s">
        <v>21</v>
      </c>
      <c r="C23" s="39">
        <f>C24</f>
        <v>122745900</v>
      </c>
      <c r="D23" s="39">
        <f>D24</f>
        <v>129351300</v>
      </c>
      <c r="E23" s="25"/>
      <c r="F23" s="33"/>
    </row>
    <row r="24" spans="1:6" s="20" customFormat="1" ht="59.25" customHeight="1">
      <c r="A24" s="19" t="s">
        <v>20</v>
      </c>
      <c r="B24" s="34" t="s">
        <v>41</v>
      </c>
      <c r="C24" s="39">
        <v>122745900</v>
      </c>
      <c r="D24" s="45">
        <v>129351300</v>
      </c>
      <c r="E24" s="25"/>
      <c r="F24" s="33">
        <v>905</v>
      </c>
    </row>
    <row r="25" spans="1:6" s="20" customFormat="1" ht="55.5" customHeight="1">
      <c r="A25" s="35" t="s">
        <v>19</v>
      </c>
      <c r="B25" s="36" t="s">
        <v>18</v>
      </c>
      <c r="C25" s="31">
        <f>C27+C30+C33+C36+C39+C42</f>
        <v>109356100</v>
      </c>
      <c r="D25" s="31">
        <f>D27+D30+D33+D36+D39+D42</f>
        <v>130990300</v>
      </c>
      <c r="E25" s="25"/>
      <c r="F25" s="33"/>
    </row>
    <row r="26" spans="1:6" s="20" customFormat="1" ht="64.5" customHeight="1">
      <c r="A26" s="19" t="s">
        <v>86</v>
      </c>
      <c r="B26" s="34" t="s">
        <v>87</v>
      </c>
      <c r="C26" s="39">
        <f>C27</f>
        <v>12391800</v>
      </c>
      <c r="D26" s="39">
        <f>D27</f>
        <v>0</v>
      </c>
      <c r="E26" s="25"/>
      <c r="F26" s="33"/>
    </row>
    <row r="27" spans="1:6" s="20" customFormat="1" ht="55.5" customHeight="1">
      <c r="A27" s="19" t="s">
        <v>88</v>
      </c>
      <c r="B27" s="34" t="s">
        <v>89</v>
      </c>
      <c r="C27" s="39">
        <f>C28</f>
        <v>12391800</v>
      </c>
      <c r="D27" s="39">
        <f>D28</f>
        <v>0</v>
      </c>
      <c r="E27" s="25"/>
      <c r="F27" s="33"/>
    </row>
    <row r="28" spans="1:6" s="20" customFormat="1" ht="138" customHeight="1">
      <c r="A28" s="19" t="s">
        <v>5</v>
      </c>
      <c r="B28" s="34" t="s">
        <v>90</v>
      </c>
      <c r="C28" s="39">
        <v>12391800</v>
      </c>
      <c r="D28" s="39">
        <v>0</v>
      </c>
      <c r="E28" s="25"/>
      <c r="F28" s="33"/>
    </row>
    <row r="29" spans="1:6" s="20" customFormat="1" ht="94.5" customHeight="1">
      <c r="A29" s="19" t="s">
        <v>42</v>
      </c>
      <c r="B29" s="34" t="s">
        <v>43</v>
      </c>
      <c r="C29" s="39">
        <f>C30</f>
        <v>63187400</v>
      </c>
      <c r="D29" s="39">
        <f>D30</f>
        <v>64619900</v>
      </c>
      <c r="E29" s="25"/>
      <c r="F29" s="33"/>
    </row>
    <row r="30" spans="1:6" s="20" customFormat="1" ht="95.25" customHeight="1">
      <c r="A30" s="19" t="s">
        <v>44</v>
      </c>
      <c r="B30" s="34" t="s">
        <v>45</v>
      </c>
      <c r="C30" s="39">
        <f>C31</f>
        <v>63187400</v>
      </c>
      <c r="D30" s="39">
        <f>D31</f>
        <v>64619900</v>
      </c>
      <c r="E30" s="25"/>
      <c r="F30" s="33">
        <v>925</v>
      </c>
    </row>
    <row r="31" spans="1:6" s="20" customFormat="1" ht="114" customHeight="1">
      <c r="A31" s="19" t="s">
        <v>5</v>
      </c>
      <c r="B31" s="34" t="s">
        <v>66</v>
      </c>
      <c r="C31" s="39">
        <v>63187400</v>
      </c>
      <c r="D31" s="39">
        <v>64619900</v>
      </c>
      <c r="E31" s="25"/>
      <c r="F31" s="25">
        <v>925</v>
      </c>
    </row>
    <row r="32" spans="1:6" s="20" customFormat="1" ht="54.75" customHeight="1">
      <c r="A32" s="19" t="s">
        <v>32</v>
      </c>
      <c r="B32" s="34" t="s">
        <v>33</v>
      </c>
      <c r="C32" s="39">
        <f>C33</f>
        <v>4780700</v>
      </c>
      <c r="D32" s="39">
        <f>D33</f>
        <v>4242400</v>
      </c>
      <c r="E32" s="25"/>
      <c r="F32" s="33"/>
    </row>
    <row r="33" spans="1:6" s="20" customFormat="1" ht="58.5" customHeight="1">
      <c r="A33" s="19" t="s">
        <v>34</v>
      </c>
      <c r="B33" s="34" t="s">
        <v>35</v>
      </c>
      <c r="C33" s="39">
        <f>C34</f>
        <v>4780700</v>
      </c>
      <c r="D33" s="39">
        <f>D34</f>
        <v>4242400</v>
      </c>
      <c r="E33" s="25"/>
      <c r="F33" s="33"/>
    </row>
    <row r="34" spans="1:6" s="20" customFormat="1" ht="251.25" customHeight="1">
      <c r="A34" s="19" t="s">
        <v>5</v>
      </c>
      <c r="B34" s="34" t="s">
        <v>85</v>
      </c>
      <c r="C34" s="39">
        <v>4780700</v>
      </c>
      <c r="D34" s="39">
        <v>4242400</v>
      </c>
      <c r="E34" s="25"/>
      <c r="F34" s="25">
        <v>902</v>
      </c>
    </row>
    <row r="35" spans="1:6" s="20" customFormat="1" ht="39.75" customHeight="1">
      <c r="A35" s="19" t="s">
        <v>80</v>
      </c>
      <c r="B35" s="34" t="s">
        <v>79</v>
      </c>
      <c r="C35" s="39">
        <f>C36</f>
        <v>524100</v>
      </c>
      <c r="D35" s="39">
        <f>D36</f>
        <v>464900</v>
      </c>
      <c r="E35" s="25"/>
      <c r="F35" s="25"/>
    </row>
    <row r="36" spans="1:6" s="20" customFormat="1" ht="43.5" customHeight="1">
      <c r="A36" s="48" t="s">
        <v>81</v>
      </c>
      <c r="B36" s="49" t="s">
        <v>82</v>
      </c>
      <c r="C36" s="39">
        <f>C37</f>
        <v>524100</v>
      </c>
      <c r="D36" s="39">
        <f>D37</f>
        <v>464900</v>
      </c>
      <c r="E36" s="25"/>
      <c r="F36" s="25"/>
    </row>
    <row r="37" spans="1:6" s="20" customFormat="1" ht="117" customHeight="1">
      <c r="A37" s="19" t="s">
        <v>5</v>
      </c>
      <c r="B37" s="34" t="s">
        <v>67</v>
      </c>
      <c r="C37" s="39">
        <v>524100</v>
      </c>
      <c r="D37" s="39">
        <v>464900</v>
      </c>
      <c r="E37" s="25"/>
      <c r="F37" s="25">
        <v>926</v>
      </c>
    </row>
    <row r="38" spans="1:6" s="20" customFormat="1" ht="117" customHeight="1">
      <c r="A38" s="19" t="s">
        <v>91</v>
      </c>
      <c r="B38" s="34" t="s">
        <v>92</v>
      </c>
      <c r="C38" s="39">
        <f>C39</f>
        <v>1041600</v>
      </c>
      <c r="D38" s="39">
        <f>D39</f>
        <v>0</v>
      </c>
      <c r="E38" s="25"/>
      <c r="F38" s="25"/>
    </row>
    <row r="39" spans="1:6" s="20" customFormat="1" ht="132" customHeight="1">
      <c r="A39" s="19" t="s">
        <v>93</v>
      </c>
      <c r="B39" s="34" t="s">
        <v>94</v>
      </c>
      <c r="C39" s="39">
        <f>C40</f>
        <v>1041600</v>
      </c>
      <c r="D39" s="39">
        <f>D40</f>
        <v>0</v>
      </c>
      <c r="E39" s="25"/>
      <c r="F39" s="25"/>
    </row>
    <row r="40" spans="1:6" s="20" customFormat="1" ht="282.75" customHeight="1">
      <c r="A40" s="19" t="s">
        <v>5</v>
      </c>
      <c r="B40" s="34" t="s">
        <v>95</v>
      </c>
      <c r="C40" s="39">
        <v>1041600</v>
      </c>
      <c r="D40" s="39">
        <v>0</v>
      </c>
      <c r="E40" s="25"/>
      <c r="F40" s="25"/>
    </row>
    <row r="41" spans="1:6" s="20" customFormat="1" ht="30.75" customHeight="1">
      <c r="A41" s="19" t="s">
        <v>17</v>
      </c>
      <c r="B41" s="34" t="s">
        <v>16</v>
      </c>
      <c r="C41" s="39">
        <f>C42</f>
        <v>27430500</v>
      </c>
      <c r="D41" s="39">
        <f>D42</f>
        <v>61663100</v>
      </c>
      <c r="E41" s="25"/>
      <c r="F41" s="33"/>
    </row>
    <row r="42" spans="1:6" s="20" customFormat="1" ht="39.75" customHeight="1">
      <c r="A42" s="19" t="s">
        <v>15</v>
      </c>
      <c r="B42" s="34" t="s">
        <v>14</v>
      </c>
      <c r="C42" s="39">
        <f>SUM(C43:C49)</f>
        <v>27430500</v>
      </c>
      <c r="D42" s="39">
        <f>SUM(D43:D49)</f>
        <v>61663100</v>
      </c>
      <c r="E42" s="25"/>
      <c r="F42" s="33"/>
    </row>
    <row r="43" spans="1:6" s="20" customFormat="1" ht="116.25" customHeight="1">
      <c r="A43" s="19" t="s">
        <v>5</v>
      </c>
      <c r="B43" s="34" t="s">
        <v>68</v>
      </c>
      <c r="C43" s="39">
        <v>2434100</v>
      </c>
      <c r="D43" s="39">
        <v>2434100</v>
      </c>
      <c r="E43" s="25"/>
      <c r="F43" s="33"/>
    </row>
    <row r="44" spans="1:6" s="20" customFormat="1" ht="82.5" customHeight="1">
      <c r="A44" s="19"/>
      <c r="B44" s="34" t="s">
        <v>71</v>
      </c>
      <c r="C44" s="39">
        <v>5311800</v>
      </c>
      <c r="D44" s="39">
        <v>0</v>
      </c>
      <c r="E44" s="25"/>
      <c r="F44" s="33"/>
    </row>
    <row r="45" spans="1:6" s="20" customFormat="1" ht="82.5" customHeight="1">
      <c r="A45" s="19"/>
      <c r="B45" s="34" t="s">
        <v>112</v>
      </c>
      <c r="C45" s="39">
        <v>8265000</v>
      </c>
      <c r="D45" s="39">
        <v>0</v>
      </c>
      <c r="E45" s="25"/>
      <c r="F45" s="33"/>
    </row>
    <row r="46" spans="1:6" s="20" customFormat="1" ht="93" customHeight="1">
      <c r="A46" s="19"/>
      <c r="B46" s="34" t="s">
        <v>70</v>
      </c>
      <c r="C46" s="39">
        <v>1142000</v>
      </c>
      <c r="D46" s="39">
        <v>1142000</v>
      </c>
      <c r="E46" s="25"/>
      <c r="F46" s="33"/>
    </row>
    <row r="47" spans="1:6" s="20" customFormat="1" ht="156.75" customHeight="1">
      <c r="A47" s="19"/>
      <c r="B47" s="34" t="s">
        <v>73</v>
      </c>
      <c r="C47" s="39">
        <v>0</v>
      </c>
      <c r="D47" s="39">
        <v>802700</v>
      </c>
      <c r="E47" s="25"/>
      <c r="F47" s="33">
        <v>925</v>
      </c>
    </row>
    <row r="48" spans="1:6" s="20" customFormat="1" ht="207" customHeight="1">
      <c r="A48" s="19"/>
      <c r="B48" s="34" t="s">
        <v>69</v>
      </c>
      <c r="C48" s="39">
        <v>6345900</v>
      </c>
      <c r="D48" s="39">
        <v>53320000</v>
      </c>
      <c r="E48" s="25"/>
      <c r="F48" s="25"/>
    </row>
    <row r="49" spans="1:13" s="20" customFormat="1" ht="111.75" customHeight="1">
      <c r="A49" s="19"/>
      <c r="B49" s="34" t="s">
        <v>72</v>
      </c>
      <c r="C49" s="39">
        <v>3931700</v>
      </c>
      <c r="D49" s="39">
        <v>3964300</v>
      </c>
      <c r="E49" s="25"/>
      <c r="F49" s="25"/>
    </row>
    <row r="50" spans="1:13" s="20" customFormat="1" ht="37.5" customHeight="1">
      <c r="A50" s="35" t="s">
        <v>13</v>
      </c>
      <c r="B50" s="36" t="s">
        <v>12</v>
      </c>
      <c r="C50" s="31">
        <f>C52+C68+C71+C73+C76+C78+C81</f>
        <v>1313631400</v>
      </c>
      <c r="D50" s="31">
        <f>D52+D68+D71+D73+D76+D78+D81</f>
        <v>1342022900</v>
      </c>
      <c r="E50" s="25"/>
      <c r="F50" s="33"/>
    </row>
    <row r="51" spans="1:13" s="18" customFormat="1" ht="61.5" customHeight="1">
      <c r="A51" s="19" t="s">
        <v>11</v>
      </c>
      <c r="B51" s="34" t="s">
        <v>10</v>
      </c>
      <c r="C51" s="39">
        <f>C52</f>
        <v>1126664800</v>
      </c>
      <c r="D51" s="39">
        <f>D52</f>
        <v>1152961700</v>
      </c>
      <c r="E51" s="26"/>
      <c r="F51" s="26"/>
    </row>
    <row r="52" spans="1:13" s="18" customFormat="1" ht="54.75" customHeight="1">
      <c r="A52" s="19" t="s">
        <v>9</v>
      </c>
      <c r="B52" s="34" t="s">
        <v>8</v>
      </c>
      <c r="C52" s="39">
        <f>SUM(C53:C66)</f>
        <v>1126664800</v>
      </c>
      <c r="D52" s="39">
        <f>SUM(D53:D66)</f>
        <v>1152961700</v>
      </c>
      <c r="E52" s="26"/>
      <c r="F52" s="26"/>
    </row>
    <row r="53" spans="1:13" s="18" customFormat="1" ht="236.25" customHeight="1">
      <c r="A53" s="19" t="s">
        <v>5</v>
      </c>
      <c r="B53" s="34" t="s">
        <v>74</v>
      </c>
      <c r="C53" s="39">
        <v>187500</v>
      </c>
      <c r="D53" s="39">
        <v>187500</v>
      </c>
      <c r="E53" s="26"/>
      <c r="F53" s="32">
        <v>929</v>
      </c>
    </row>
    <row r="54" spans="1:13" s="18" customFormat="1" ht="101.25" customHeight="1">
      <c r="A54" s="19"/>
      <c r="B54" s="40" t="s">
        <v>49</v>
      </c>
      <c r="C54" s="39">
        <v>14459100</v>
      </c>
      <c r="D54" s="39">
        <v>14459100</v>
      </c>
      <c r="E54" s="26"/>
      <c r="F54" s="26">
        <v>902</v>
      </c>
    </row>
    <row r="55" spans="1:13" s="18" customFormat="1" ht="228" customHeight="1">
      <c r="A55" s="19"/>
      <c r="B55" s="40" t="s">
        <v>83</v>
      </c>
      <c r="C55" s="39">
        <v>527800</v>
      </c>
      <c r="D55" s="39">
        <v>593800</v>
      </c>
      <c r="E55" s="26"/>
      <c r="F55" s="26"/>
    </row>
    <row r="56" spans="1:13" s="18" customFormat="1" ht="117" customHeight="1">
      <c r="A56" s="19"/>
      <c r="B56" s="41" t="s">
        <v>50</v>
      </c>
      <c r="C56" s="39">
        <v>2085100</v>
      </c>
      <c r="D56" s="42">
        <v>2085100</v>
      </c>
      <c r="E56" s="26"/>
      <c r="F56" s="32">
        <v>925</v>
      </c>
    </row>
    <row r="57" spans="1:13" s="18" customFormat="1" ht="257.25" customHeight="1">
      <c r="A57" s="43"/>
      <c r="B57" s="41" t="s">
        <v>51</v>
      </c>
      <c r="C57" s="39">
        <v>749100</v>
      </c>
      <c r="D57" s="39">
        <v>749100</v>
      </c>
      <c r="E57" s="26"/>
      <c r="F57" s="32">
        <v>902</v>
      </c>
    </row>
    <row r="58" spans="1:13" s="18" customFormat="1" ht="113.25" customHeight="1">
      <c r="A58" s="19"/>
      <c r="B58" s="41" t="s">
        <v>52</v>
      </c>
      <c r="C58" s="39">
        <v>63000</v>
      </c>
      <c r="D58" s="39">
        <v>63000</v>
      </c>
      <c r="E58" s="26"/>
      <c r="F58" s="32">
        <v>902</v>
      </c>
    </row>
    <row r="59" spans="1:13" s="18" customFormat="1" ht="225" customHeight="1">
      <c r="A59" s="19"/>
      <c r="B59" s="41" t="s">
        <v>75</v>
      </c>
      <c r="C59" s="44">
        <v>9397900</v>
      </c>
      <c r="D59" s="44">
        <v>9773900</v>
      </c>
      <c r="E59" s="26"/>
      <c r="F59" s="26">
        <v>925</v>
      </c>
      <c r="G59" s="37">
        <v>9250.4</v>
      </c>
      <c r="H59" s="18">
        <v>926</v>
      </c>
      <c r="I59" s="18">
        <v>147.5</v>
      </c>
      <c r="J59" s="18">
        <v>925</v>
      </c>
      <c r="K59" s="37">
        <v>9620.5</v>
      </c>
      <c r="L59" s="18">
        <v>926</v>
      </c>
      <c r="M59" s="18">
        <v>153.4</v>
      </c>
    </row>
    <row r="60" spans="1:13" s="18" customFormat="1" ht="408.75" customHeight="1">
      <c r="A60" s="19"/>
      <c r="B60" s="41" t="s">
        <v>77</v>
      </c>
      <c r="C60" s="55">
        <v>0</v>
      </c>
      <c r="D60" s="56">
        <v>26000000</v>
      </c>
      <c r="E60" s="26"/>
      <c r="F60" s="26"/>
    </row>
    <row r="61" spans="1:13" s="18" customFormat="1" ht="171" customHeight="1">
      <c r="A61" s="19"/>
      <c r="B61" s="41" t="s">
        <v>78</v>
      </c>
      <c r="C61" s="55"/>
      <c r="D61" s="56"/>
      <c r="E61" s="26"/>
      <c r="F61" s="32">
        <v>902</v>
      </c>
    </row>
    <row r="62" spans="1:13" s="18" customFormat="1" ht="236.25" customHeight="1">
      <c r="A62" s="19"/>
      <c r="B62" s="41" t="s">
        <v>54</v>
      </c>
      <c r="C62" s="39">
        <v>34789900</v>
      </c>
      <c r="D62" s="39">
        <v>34789900</v>
      </c>
      <c r="E62" s="26"/>
      <c r="F62" s="32">
        <v>902</v>
      </c>
    </row>
    <row r="63" spans="1:13" s="18" customFormat="1" ht="153.75" customHeight="1">
      <c r="A63" s="19"/>
      <c r="B63" s="41" t="s">
        <v>36</v>
      </c>
      <c r="C63" s="39">
        <v>1054884100</v>
      </c>
      <c r="D63" s="39">
        <v>1054588800</v>
      </c>
      <c r="E63" s="26"/>
      <c r="F63" s="32">
        <v>925</v>
      </c>
    </row>
    <row r="64" spans="1:13" s="18" customFormat="1" ht="290.25" customHeight="1">
      <c r="A64" s="19"/>
      <c r="B64" s="41" t="s">
        <v>55</v>
      </c>
      <c r="C64" s="39">
        <v>3828400</v>
      </c>
      <c r="D64" s="39">
        <v>3750800</v>
      </c>
      <c r="E64" s="26"/>
      <c r="F64" s="32">
        <v>925</v>
      </c>
    </row>
    <row r="65" spans="1:6" s="18" customFormat="1" ht="157.5" customHeight="1">
      <c r="A65" s="19"/>
      <c r="B65" s="41" t="s">
        <v>57</v>
      </c>
      <c r="C65" s="39">
        <v>3346500</v>
      </c>
      <c r="D65" s="45">
        <v>3480500</v>
      </c>
      <c r="E65" s="26"/>
      <c r="F65" s="32">
        <v>925</v>
      </c>
    </row>
    <row r="66" spans="1:6" s="18" customFormat="1" ht="198.75" customHeight="1">
      <c r="A66" s="19"/>
      <c r="B66" s="41" t="s">
        <v>76</v>
      </c>
      <c r="C66" s="39">
        <v>2346400</v>
      </c>
      <c r="D66" s="45">
        <v>2440200</v>
      </c>
      <c r="E66" s="26"/>
      <c r="F66" s="32"/>
    </row>
    <row r="67" spans="1:6" s="18" customFormat="1" ht="120" customHeight="1">
      <c r="A67" s="19" t="s">
        <v>7</v>
      </c>
      <c r="B67" s="41" t="s">
        <v>46</v>
      </c>
      <c r="C67" s="39">
        <f>C68</f>
        <v>8836100</v>
      </c>
      <c r="D67" s="39">
        <f>D68</f>
        <v>8836100</v>
      </c>
      <c r="E67" s="26"/>
      <c r="F67" s="26"/>
    </row>
    <row r="68" spans="1:6" s="18" customFormat="1" ht="140.25" customHeight="1">
      <c r="A68" s="19" t="s">
        <v>6</v>
      </c>
      <c r="B68" s="41" t="s">
        <v>47</v>
      </c>
      <c r="C68" s="39">
        <f>C69</f>
        <v>8836100</v>
      </c>
      <c r="D68" s="39">
        <f>D69</f>
        <v>8836100</v>
      </c>
      <c r="E68" s="26"/>
      <c r="F68" s="26"/>
    </row>
    <row r="69" spans="1:6" s="18" customFormat="1" ht="163.5" customHeight="1">
      <c r="A69" s="19" t="s">
        <v>5</v>
      </c>
      <c r="B69" s="41" t="s">
        <v>53</v>
      </c>
      <c r="C69" s="39">
        <v>8836100</v>
      </c>
      <c r="D69" s="42">
        <v>8836100</v>
      </c>
      <c r="E69" s="26"/>
      <c r="F69" s="32">
        <v>925</v>
      </c>
    </row>
    <row r="70" spans="1:6" s="18" customFormat="1" ht="123.75" customHeight="1">
      <c r="A70" s="19" t="s">
        <v>108</v>
      </c>
      <c r="B70" s="41" t="s">
        <v>109</v>
      </c>
      <c r="C70" s="39">
        <f>C71</f>
        <v>17369800</v>
      </c>
      <c r="D70" s="39">
        <f>D71</f>
        <v>17369800</v>
      </c>
      <c r="E70" s="26"/>
      <c r="F70" s="32"/>
    </row>
    <row r="71" spans="1:6" s="18" customFormat="1" ht="102" customHeight="1">
      <c r="A71" s="19" t="s">
        <v>106</v>
      </c>
      <c r="B71" s="41" t="s">
        <v>107</v>
      </c>
      <c r="C71" s="39">
        <v>17369800</v>
      </c>
      <c r="D71" s="39">
        <v>17369800</v>
      </c>
      <c r="E71" s="26"/>
      <c r="F71" s="32"/>
    </row>
    <row r="72" spans="1:6" s="18" customFormat="1" ht="102" customHeight="1">
      <c r="A72" s="19" t="s">
        <v>4</v>
      </c>
      <c r="B72" s="41" t="s">
        <v>3</v>
      </c>
      <c r="C72" s="39">
        <f>C73</f>
        <v>25200</v>
      </c>
      <c r="D72" s="39">
        <f>D73</f>
        <v>21900</v>
      </c>
      <c r="E72" s="26"/>
      <c r="F72" s="26"/>
    </row>
    <row r="73" spans="1:6" s="18" customFormat="1" ht="99" customHeight="1">
      <c r="A73" s="19" t="s">
        <v>2</v>
      </c>
      <c r="B73" s="41" t="s">
        <v>1</v>
      </c>
      <c r="C73" s="39">
        <f>C74</f>
        <v>25200</v>
      </c>
      <c r="D73" s="39">
        <f>D74</f>
        <v>21900</v>
      </c>
      <c r="E73" s="26"/>
      <c r="F73" s="32">
        <v>902</v>
      </c>
    </row>
    <row r="74" spans="1:6" s="18" customFormat="1" ht="117.75" customHeight="1">
      <c r="A74" s="19" t="s">
        <v>5</v>
      </c>
      <c r="B74" s="41" t="s">
        <v>56</v>
      </c>
      <c r="C74" s="39">
        <v>25200</v>
      </c>
      <c r="D74" s="42">
        <v>21900</v>
      </c>
      <c r="E74" s="26"/>
      <c r="F74" s="32"/>
    </row>
    <row r="75" spans="1:6" s="18" customFormat="1" ht="117.75" customHeight="1">
      <c r="A75" s="52" t="s">
        <v>103</v>
      </c>
      <c r="B75" s="41" t="s">
        <v>102</v>
      </c>
      <c r="C75" s="39">
        <f>C76</f>
        <v>6289300</v>
      </c>
      <c r="D75" s="39">
        <f>D76</f>
        <v>6289300</v>
      </c>
      <c r="E75" s="26"/>
      <c r="F75" s="32"/>
    </row>
    <row r="76" spans="1:6" s="18" customFormat="1" ht="120.75" customHeight="1">
      <c r="A76" s="50" t="s">
        <v>104</v>
      </c>
      <c r="B76" s="51" t="s">
        <v>105</v>
      </c>
      <c r="C76" s="39">
        <v>6289300</v>
      </c>
      <c r="D76" s="42">
        <v>6289300</v>
      </c>
      <c r="E76" s="26"/>
      <c r="F76" s="32"/>
    </row>
    <row r="77" spans="1:6" s="18" customFormat="1" ht="195.75" customHeight="1">
      <c r="A77" s="19" t="s">
        <v>62</v>
      </c>
      <c r="B77" s="41" t="s">
        <v>111</v>
      </c>
      <c r="C77" s="39">
        <f>C78</f>
        <v>43122200</v>
      </c>
      <c r="D77" s="39">
        <f>D78</f>
        <v>43122200</v>
      </c>
      <c r="E77" s="26"/>
      <c r="F77" s="32"/>
    </row>
    <row r="78" spans="1:6" s="18" customFormat="1" ht="192" customHeight="1">
      <c r="A78" s="19" t="s">
        <v>63</v>
      </c>
      <c r="B78" s="41" t="s">
        <v>110</v>
      </c>
      <c r="C78" s="39">
        <f>C79</f>
        <v>43122200</v>
      </c>
      <c r="D78" s="39">
        <f>D79</f>
        <v>43122200</v>
      </c>
      <c r="E78" s="26"/>
      <c r="F78" s="32"/>
    </row>
    <row r="79" spans="1:6" s="18" customFormat="1" ht="158.25" customHeight="1">
      <c r="A79" s="19" t="s">
        <v>5</v>
      </c>
      <c r="B79" s="41" t="s">
        <v>84</v>
      </c>
      <c r="C79" s="39">
        <v>43122200</v>
      </c>
      <c r="D79" s="42">
        <v>43122200</v>
      </c>
      <c r="E79" s="26"/>
      <c r="F79" s="32"/>
    </row>
    <row r="80" spans="1:6" s="18" customFormat="1" ht="42" customHeight="1">
      <c r="A80" s="19" t="s">
        <v>60</v>
      </c>
      <c r="B80" s="41" t="s">
        <v>61</v>
      </c>
      <c r="C80" s="39">
        <f>C81</f>
        <v>111324000</v>
      </c>
      <c r="D80" s="39">
        <f>D81</f>
        <v>113421900</v>
      </c>
      <c r="E80" s="26"/>
      <c r="F80" s="32"/>
    </row>
    <row r="81" spans="1:6" s="18" customFormat="1" ht="66.75" customHeight="1">
      <c r="A81" s="19" t="s">
        <v>58</v>
      </c>
      <c r="B81" s="41" t="s">
        <v>59</v>
      </c>
      <c r="C81" s="39">
        <v>111324000</v>
      </c>
      <c r="D81" s="39">
        <v>113421900</v>
      </c>
      <c r="E81" s="26"/>
      <c r="F81" s="32"/>
    </row>
    <row r="82" spans="1:6" s="15" customFormat="1" ht="52.5" customHeight="1">
      <c r="A82" s="17"/>
      <c r="B82" s="17"/>
      <c r="C82" s="16"/>
      <c r="D82" s="27"/>
    </row>
    <row r="83" spans="1:6" s="9" customFormat="1" ht="3.75" customHeight="1">
      <c r="A83" s="10"/>
      <c r="B83" s="10"/>
    </row>
    <row r="84" spans="1:6" s="9" customFormat="1" ht="18.75">
      <c r="A84" s="9" t="s">
        <v>38</v>
      </c>
      <c r="C84" s="10"/>
    </row>
    <row r="85" spans="1:6" s="9" customFormat="1" ht="18.75">
      <c r="A85" s="10" t="s">
        <v>39</v>
      </c>
      <c r="B85" s="10"/>
      <c r="C85" s="10"/>
    </row>
    <row r="86" spans="1:6" s="12" customFormat="1" ht="18.75">
      <c r="A86" s="10" t="s">
        <v>40</v>
      </c>
      <c r="B86" s="10"/>
      <c r="C86" s="10" t="s">
        <v>0</v>
      </c>
      <c r="D86" s="28"/>
    </row>
    <row r="87" spans="1:6" s="12" customFormat="1" ht="18.75">
      <c r="A87" s="14"/>
      <c r="B87" s="14"/>
      <c r="C87" s="13"/>
    </row>
    <row r="88" spans="1:6" s="9" customFormat="1" ht="18.75">
      <c r="A88" s="11"/>
      <c r="B88" s="10"/>
    </row>
    <row r="89" spans="1:6" ht="12.75">
      <c r="A89" s="8"/>
      <c r="B89" s="7"/>
      <c r="C89" s="1"/>
    </row>
    <row r="90" spans="1:6">
      <c r="A90" s="5"/>
      <c r="B90" s="6"/>
    </row>
    <row r="91" spans="1:6">
      <c r="A91" s="5"/>
      <c r="B91" s="6"/>
    </row>
    <row r="92" spans="1:6">
      <c r="A92" s="5"/>
      <c r="B92" s="6"/>
    </row>
    <row r="93" spans="1:6">
      <c r="A93" s="5"/>
      <c r="B93" s="6"/>
    </row>
    <row r="94" spans="1:6">
      <c r="A94" s="5"/>
      <c r="B94" s="6"/>
    </row>
    <row r="95" spans="1:6">
      <c r="A95" s="5"/>
      <c r="B95" s="6"/>
    </row>
    <row r="96" spans="1:6">
      <c r="A96" s="5"/>
      <c r="B96" s="6"/>
    </row>
    <row r="97" spans="1:2">
      <c r="A97" s="5"/>
      <c r="B97" s="6"/>
    </row>
    <row r="98" spans="1:2">
      <c r="A98" s="5"/>
      <c r="B98" s="6"/>
    </row>
    <row r="99" spans="1:2">
      <c r="A99" s="5"/>
      <c r="B99" s="6"/>
    </row>
    <row r="100" spans="1:2">
      <c r="A100" s="5"/>
      <c r="B100" s="6"/>
    </row>
    <row r="101" spans="1:2">
      <c r="A101" s="5"/>
      <c r="B101" s="6"/>
    </row>
    <row r="102" spans="1:2">
      <c r="A102" s="5"/>
      <c r="B102" s="6"/>
    </row>
    <row r="103" spans="1:2">
      <c r="A103" s="5"/>
      <c r="B103" s="6"/>
    </row>
    <row r="104" spans="1:2">
      <c r="A104" s="5"/>
      <c r="B104" s="6"/>
    </row>
    <row r="105" spans="1:2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3">
      <c r="A193" s="5"/>
      <c r="B193" s="6"/>
    </row>
    <row r="194" spans="1:3">
      <c r="A194" s="5"/>
      <c r="B194" s="6"/>
    </row>
    <row r="195" spans="1:3">
      <c r="A195" s="5"/>
      <c r="B195" s="6"/>
    </row>
    <row r="196" spans="1:3">
      <c r="A196" s="5"/>
      <c r="B196" s="6"/>
    </row>
    <row r="197" spans="1:3">
      <c r="A197" s="5"/>
      <c r="B197" s="6"/>
    </row>
    <row r="198" spans="1:3">
      <c r="A198" s="5"/>
      <c r="B198" s="6"/>
    </row>
    <row r="199" spans="1:3">
      <c r="A199" s="5"/>
      <c r="B199" s="6"/>
    </row>
    <row r="200" spans="1:3">
      <c r="A200" s="5"/>
      <c r="B200" s="6"/>
    </row>
    <row r="201" spans="1:3">
      <c r="A201" s="5"/>
      <c r="B201" s="6"/>
    </row>
    <row r="202" spans="1:3">
      <c r="A202" s="5"/>
      <c r="B202" s="6"/>
      <c r="C202" s="1"/>
    </row>
    <row r="203" spans="1:3">
      <c r="A203" s="5"/>
      <c r="B203" s="6"/>
      <c r="C203" s="1"/>
    </row>
    <row r="204" spans="1:3">
      <c r="A204" s="5"/>
      <c r="B204" s="6"/>
      <c r="C204" s="1"/>
    </row>
    <row r="205" spans="1:3">
      <c r="A205" s="5"/>
      <c r="B205" s="6"/>
      <c r="C205" s="1"/>
    </row>
    <row r="206" spans="1:3">
      <c r="A206" s="5"/>
      <c r="B206" s="6"/>
      <c r="C206" s="1"/>
    </row>
    <row r="207" spans="1:3">
      <c r="A207" s="5"/>
      <c r="B207" s="6"/>
      <c r="C207" s="1"/>
    </row>
    <row r="208" spans="1:3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C222" s="1"/>
    </row>
    <row r="223" spans="1:3">
      <c r="A223" s="5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B234" s="1"/>
      <c r="C234" s="1"/>
    </row>
    <row r="235" spans="1:3">
      <c r="A235" s="5"/>
      <c r="B235" s="1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</sheetData>
  <mergeCells count="19">
    <mergeCell ref="B13:D13"/>
    <mergeCell ref="B6:D6"/>
    <mergeCell ref="B7:D7"/>
    <mergeCell ref="B8:D8"/>
    <mergeCell ref="C60:C61"/>
    <mergeCell ref="D60:D61"/>
    <mergeCell ref="A15:C15"/>
    <mergeCell ref="A16:C16"/>
    <mergeCell ref="C18:D18"/>
    <mergeCell ref="B9:D9"/>
    <mergeCell ref="B10:D10"/>
    <mergeCell ref="B11:D11"/>
    <mergeCell ref="B12:D12"/>
    <mergeCell ref="B14:D14"/>
    <mergeCell ref="B1:D1"/>
    <mergeCell ref="B2:D2"/>
    <mergeCell ref="B3:D3"/>
    <mergeCell ref="B4:D4"/>
    <mergeCell ref="B5:D5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4" fitToHeight="10" orientation="portrait" r:id="rId1"/>
  <headerFooter alignWithMargins="0">
    <oddFooter>&amp;CСтраница &amp;P из &amp;N</oddFooter>
  </headerFooter>
  <rowBreaks count="7" manualBreakCount="7">
    <brk id="30" max="3" man="1"/>
    <brk id="40" max="3" man="1"/>
    <brk id="52" max="3" man="1"/>
    <brk id="57" max="3" man="1"/>
    <brk id="62" max="3" man="1"/>
    <brk id="68" max="3" man="1"/>
    <brk id="7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2023-05-02T12:42:48Z</cp:lastPrinted>
  <dcterms:created xsi:type="dcterms:W3CDTF">2018-12-19T13:15:27Z</dcterms:created>
  <dcterms:modified xsi:type="dcterms:W3CDTF">2023-05-04T05:55:36Z</dcterms:modified>
</cp:coreProperties>
</file>